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" i="1" l="1"/>
  <c r="D13" i="1"/>
  <c r="C13" i="1"/>
  <c r="E15" i="1"/>
  <c r="E14" i="1"/>
  <c r="C10" i="1" l="1"/>
  <c r="C17" i="1"/>
  <c r="E20" i="1" l="1"/>
  <c r="C16" i="1" l="1"/>
  <c r="C21" i="1" s="1"/>
  <c r="E18" i="1" l="1"/>
  <c r="E19" i="1"/>
  <c r="D17" i="1"/>
  <c r="D16" i="1" s="1"/>
  <c r="E12" i="1"/>
  <c r="D11" i="1"/>
  <c r="D10" i="1" l="1"/>
  <c r="D21" i="1" s="1"/>
  <c r="E17" i="1"/>
  <c r="E16" i="1"/>
  <c r="E11" i="1"/>
  <c r="E13" i="1"/>
  <c r="E21" i="1" l="1"/>
  <c r="E10" i="1"/>
</calcChain>
</file>

<file path=xl/sharedStrings.xml><?xml version="1.0" encoding="utf-8"?>
<sst xmlns="http://schemas.openxmlformats.org/spreadsheetml/2006/main" count="24" uniqueCount="21">
  <si>
    <t>(рублей)</t>
  </si>
  <si>
    <t>%  исполнения</t>
  </si>
  <si>
    <t>Наименование национальных проектов</t>
  </si>
  <si>
    <t>Код проекта по БК</t>
  </si>
  <si>
    <t>областной бюджет</t>
  </si>
  <si>
    <t>федеральный бюджет</t>
  </si>
  <si>
    <t>бюджет муниципального округа</t>
  </si>
  <si>
    <t>Национальный проект "Образование"</t>
  </si>
  <si>
    <t>Е</t>
  </si>
  <si>
    <t>Федеральный проект "Современная школа"</t>
  </si>
  <si>
    <t>Е1</t>
  </si>
  <si>
    <t>Федеральный проект "Патриотическое воспитание"</t>
  </si>
  <si>
    <t>ЕВ</t>
  </si>
  <si>
    <t>Национальный проект "Жилье и городская среда"</t>
  </si>
  <si>
    <t>F</t>
  </si>
  <si>
    <t>Федеральный проект "Формирование комфортной городской среды"</t>
  </si>
  <si>
    <t>F2</t>
  </si>
  <si>
    <t>Всего расходов</t>
  </si>
  <si>
    <t>Кассовое исполнение</t>
  </si>
  <si>
    <t>Бюджетные назначения на год</t>
  </si>
  <si>
    <t xml:space="preserve">             Исполнение расходов  бюджета Дивеевского муниципального округа                                                                                                             на реализацию национальных проектов за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</si>
</sst>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5" x14ac:knownFonts="1"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4" fontId="0" fillId="2" borderId="0" xfId="0" applyNumberFormat="1" applyFill="1"/>
    <xf numFmtId="2" fontId="0" fillId="2" borderId="0" xfId="0" applyNumberFormat="1" applyFill="1"/>
    <xf numFmtId="164" fontId="1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" fontId="1" fillId="2" borderId="3" xfId="0" applyNumberFormat="1" applyFont="1" applyFill="1" applyBorder="1" applyAlignment="1">
      <alignment horizontal="righ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1" fontId="2" fillId="2" borderId="3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21"/>
  <sheetViews>
    <sheetView tabSelected="1" topLeftCell="A13" workbookViewId="0">
      <selection activeCell="H14" sqref="H14"/>
    </sheetView>
  </sheetViews>
  <sheetFormatPr defaultRowHeight="20.25" x14ac:dyDescent="0.3"/>
  <cols>
    <col min="1" max="1" width="53.5703125" style="7" customWidth="1"/>
    <col min="2" max="2" width="18.5703125" style="7" customWidth="1"/>
    <col min="3" max="3" width="19.85546875" style="8" customWidth="1"/>
    <col min="4" max="4" width="23.5703125" style="8" customWidth="1"/>
    <col min="5" max="5" width="18" style="8" customWidth="1"/>
    <col min="6" max="6" width="13.7109375" bestFit="1" customWidth="1"/>
  </cols>
  <sheetData>
    <row r="3" spans="1:6" ht="45.75" customHeight="1" x14ac:dyDescent="0.25">
      <c r="A3" s="4" t="s">
        <v>20</v>
      </c>
      <c r="B3" s="4"/>
      <c r="C3" s="5"/>
      <c r="D3" s="5"/>
      <c r="E3" s="6"/>
    </row>
    <row r="6" spans="1:6" ht="21" thickBot="1" x14ac:dyDescent="0.35">
      <c r="E6" s="8" t="s">
        <v>0</v>
      </c>
    </row>
    <row r="7" spans="1:6" ht="31.5" customHeight="1" x14ac:dyDescent="0.25">
      <c r="A7" s="28" t="s">
        <v>2</v>
      </c>
      <c r="B7" s="21" t="s">
        <v>3</v>
      </c>
      <c r="C7" s="9" t="s">
        <v>18</v>
      </c>
      <c r="D7" s="9" t="s">
        <v>19</v>
      </c>
      <c r="E7" s="9" t="s">
        <v>1</v>
      </c>
    </row>
    <row r="8" spans="1:6" ht="15.75" customHeight="1" x14ac:dyDescent="0.25">
      <c r="A8" s="28"/>
      <c r="B8" s="22"/>
      <c r="C8" s="10"/>
      <c r="D8" s="10"/>
      <c r="E8" s="10"/>
    </row>
    <row r="9" spans="1:6" ht="15.75" customHeight="1" x14ac:dyDescent="0.25">
      <c r="A9" s="28"/>
      <c r="B9" s="23"/>
      <c r="C9" s="11"/>
      <c r="D9" s="11"/>
      <c r="E9" s="11"/>
    </row>
    <row r="10" spans="1:6" s="1" customFormat="1" ht="36" customHeight="1" x14ac:dyDescent="0.25">
      <c r="A10" s="12" t="s">
        <v>7</v>
      </c>
      <c r="B10" s="24" t="s">
        <v>8</v>
      </c>
      <c r="C10" s="13">
        <f>SUM(C11+C13)</f>
        <v>3011502</v>
      </c>
      <c r="D10" s="13">
        <f>SUM(D11+D13)</f>
        <v>3011502</v>
      </c>
      <c r="E10" s="14">
        <f t="shared" ref="E10:E19" si="0">SUM(C10/D10*100)</f>
        <v>100</v>
      </c>
    </row>
    <row r="11" spans="1:6" s="1" customFormat="1" ht="56.25" customHeight="1" x14ac:dyDescent="0.25">
      <c r="A11" s="29" t="s">
        <v>9</v>
      </c>
      <c r="B11" s="25" t="s">
        <v>10</v>
      </c>
      <c r="C11" s="15">
        <f>SUM(C12)</f>
        <v>1555981</v>
      </c>
      <c r="D11" s="15">
        <f>SUM(D12)</f>
        <v>1555981</v>
      </c>
      <c r="E11" s="16">
        <f t="shared" si="0"/>
        <v>100</v>
      </c>
    </row>
    <row r="12" spans="1:6" s="1" customFormat="1" x14ac:dyDescent="0.25">
      <c r="A12" s="17" t="s">
        <v>4</v>
      </c>
      <c r="B12" s="26"/>
      <c r="C12" s="15">
        <v>1555981</v>
      </c>
      <c r="D12" s="15">
        <v>1555981</v>
      </c>
      <c r="E12" s="16">
        <f t="shared" si="0"/>
        <v>100</v>
      </c>
    </row>
    <row r="13" spans="1:6" s="1" customFormat="1" ht="53.25" customHeight="1" x14ac:dyDescent="0.25">
      <c r="A13" s="29" t="s">
        <v>11</v>
      </c>
      <c r="B13" s="25" t="s">
        <v>12</v>
      </c>
      <c r="C13" s="15">
        <f>SUM(C14+C15)</f>
        <v>1455521</v>
      </c>
      <c r="D13" s="15">
        <f>SUM(D14+D15)</f>
        <v>1455521</v>
      </c>
      <c r="E13" s="16">
        <f t="shared" si="0"/>
        <v>100</v>
      </c>
    </row>
    <row r="14" spans="1:6" s="1" customFormat="1" x14ac:dyDescent="0.25">
      <c r="A14" s="17" t="s">
        <v>5</v>
      </c>
      <c r="B14" s="26"/>
      <c r="C14" s="15">
        <v>1397300</v>
      </c>
      <c r="D14" s="15">
        <v>1397300</v>
      </c>
      <c r="E14" s="16">
        <f>SUM(C14/D14*100)</f>
        <v>100</v>
      </c>
    </row>
    <row r="15" spans="1:6" s="1" customFormat="1" x14ac:dyDescent="0.25">
      <c r="A15" s="17" t="s">
        <v>4</v>
      </c>
      <c r="B15" s="26"/>
      <c r="C15" s="15">
        <v>58221</v>
      </c>
      <c r="D15" s="15">
        <v>58221</v>
      </c>
      <c r="E15" s="16">
        <f>SUM(C15/D15*100)</f>
        <v>100</v>
      </c>
      <c r="F15" s="2"/>
    </row>
    <row r="16" spans="1:6" s="1" customFormat="1" ht="52.5" customHeight="1" x14ac:dyDescent="0.25">
      <c r="A16" s="18" t="s">
        <v>13</v>
      </c>
      <c r="B16" s="24" t="s">
        <v>14</v>
      </c>
      <c r="C16" s="13">
        <f>SUM(C17)</f>
        <v>4350462.97</v>
      </c>
      <c r="D16" s="13">
        <f>SUM(D17)</f>
        <v>4350462.97</v>
      </c>
      <c r="E16" s="14">
        <f t="shared" si="0"/>
        <v>100</v>
      </c>
      <c r="F16" s="2"/>
    </row>
    <row r="17" spans="1:6" s="1" customFormat="1" ht="58.5" customHeight="1" x14ac:dyDescent="0.25">
      <c r="A17" s="29" t="s">
        <v>15</v>
      </c>
      <c r="B17" s="25" t="s">
        <v>16</v>
      </c>
      <c r="C17" s="15">
        <f>SUM(C18+C19+C20)</f>
        <v>4350462.97</v>
      </c>
      <c r="D17" s="15">
        <f>SUM(D18+D19+D20)</f>
        <v>4350462.97</v>
      </c>
      <c r="E17" s="16">
        <f t="shared" si="0"/>
        <v>100</v>
      </c>
      <c r="F17" s="2"/>
    </row>
    <row r="18" spans="1:6" s="1" customFormat="1" x14ac:dyDescent="0.25">
      <c r="A18" s="17" t="s">
        <v>5</v>
      </c>
      <c r="B18" s="26"/>
      <c r="C18" s="15">
        <v>3758800</v>
      </c>
      <c r="D18" s="15">
        <v>3758800</v>
      </c>
      <c r="E18" s="16">
        <f t="shared" si="0"/>
        <v>100</v>
      </c>
      <c r="F18" s="2"/>
    </row>
    <row r="19" spans="1:6" s="1" customFormat="1" x14ac:dyDescent="0.25">
      <c r="A19" s="17" t="s">
        <v>4</v>
      </c>
      <c r="B19" s="26"/>
      <c r="C19" s="15">
        <v>156616.67000000001</v>
      </c>
      <c r="D19" s="15">
        <v>156616.67000000001</v>
      </c>
      <c r="E19" s="16">
        <f t="shared" si="0"/>
        <v>100</v>
      </c>
      <c r="F19" s="2"/>
    </row>
    <row r="20" spans="1:6" s="1" customFormat="1" x14ac:dyDescent="0.25">
      <c r="A20" s="17" t="s">
        <v>6</v>
      </c>
      <c r="B20" s="26"/>
      <c r="C20" s="19">
        <v>435046.3</v>
      </c>
      <c r="D20" s="19">
        <v>435046.3</v>
      </c>
      <c r="E20" s="16">
        <f>SUM(C20/D20*100)</f>
        <v>100</v>
      </c>
      <c r="F20" s="3"/>
    </row>
    <row r="21" spans="1:6" s="1" customFormat="1" ht="38.25" customHeight="1" x14ac:dyDescent="0.25">
      <c r="A21" s="20" t="s">
        <v>17</v>
      </c>
      <c r="B21" s="27"/>
      <c r="C21" s="13">
        <f>SUM(C16+C10)</f>
        <v>7361964.9699999997</v>
      </c>
      <c r="D21" s="13">
        <f>SUM(D16+D10)</f>
        <v>7361964.9699999997</v>
      </c>
      <c r="E21" s="16">
        <f>SUM(C21/D21*100)</f>
        <v>100</v>
      </c>
    </row>
  </sheetData>
  <mergeCells count="6">
    <mergeCell ref="A3:E3"/>
    <mergeCell ref="A7:A9"/>
    <mergeCell ref="E7:E9"/>
    <mergeCell ref="B7:B9"/>
    <mergeCell ref="C7:C9"/>
    <mergeCell ref="D7:D9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2025-03-20T08:29:40Z</dcterms:modified>
</cp:coreProperties>
</file>